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Смыкова ГМ\Desktop\годовой отчет\2022\район\документы и материалы\"/>
    </mc:Choice>
  </mc:AlternateContent>
  <bookViews>
    <workbookView xWindow="0" yWindow="0" windowWidth="21570" windowHeight="10215"/>
  </bookViews>
  <sheets>
    <sheet name="Исполнение доходов" sheetId="1" r:id="rId1"/>
  </sheets>
  <definedNames>
    <definedName name="_xlnm.Print_Titles" localSheetId="0">'Исполнение доходов'!$5:$6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Y21" i="1" l="1"/>
  <c r="X21" i="1"/>
  <c r="W21" i="1"/>
  <c r="V21" i="1"/>
  <c r="X7" i="1"/>
  <c r="W7" i="1"/>
  <c r="W14" i="1"/>
  <c r="V14" i="1"/>
  <c r="W15" i="1"/>
  <c r="V15" i="1"/>
  <c r="V7" i="1"/>
</calcChain>
</file>

<file path=xl/sharedStrings.xml><?xml version="1.0" encoding="utf-8"?>
<sst xmlns="http://schemas.openxmlformats.org/spreadsheetml/2006/main" count="122" uniqueCount="71">
  <si>
    <t/>
  </si>
  <si>
    <t>00000000000000000000</t>
  </si>
  <si>
    <t>150</t>
  </si>
  <si>
    <t>0000</t>
  </si>
  <si>
    <t>05</t>
  </si>
  <si>
    <t>000</t>
  </si>
  <si>
    <t>00</t>
  </si>
  <si>
    <t>02</t>
  </si>
  <si>
    <t>23020220216050000150</t>
  </si>
  <si>
    <t>20220216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</si>
  <si>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</si>
  <si>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БЕЗВОЗМЕЗДНЫЕ ПОСТУПЛЕНИЯ ОТ ДРУГИХ БЮДЖЕТОВ БЮДЖЕТНОЙ СИСТЕМЫ РОССИЙСКОЙ ФЕДЕРАЦИИ</t>
  </si>
  <si>
    <t>БЕЗВОЗМЕЗДНЫЕ ПОСТУПЛЕНИЯ</t>
  </si>
  <si>
    <t>01</t>
  </si>
  <si>
    <t>110</t>
  </si>
  <si>
    <t>10604012</t>
  </si>
  <si>
    <t>Транспортный налог с физических лиц</t>
  </si>
  <si>
    <t>18210604012020000000</t>
  </si>
  <si>
    <t>00010604012020000110</t>
  </si>
  <si>
    <t>10604011</t>
  </si>
  <si>
    <t>18210604011020000000</t>
  </si>
  <si>
    <t>Транспортный налог с организаций</t>
  </si>
  <si>
    <t>00010604011020000110</t>
  </si>
  <si>
    <t>18210604000000000000</t>
  </si>
  <si>
    <t>10604000</t>
  </si>
  <si>
    <t>Транспортный налог</t>
  </si>
  <si>
    <t>00010604000020000110</t>
  </si>
  <si>
    <t>10600000</t>
  </si>
  <si>
    <t>НАЛОГИ НА ИМУЩЕСТВО</t>
  </si>
  <si>
    <t>00010600000000000000</t>
  </si>
  <si>
    <t>10010302261010000110</t>
  </si>
  <si>
    <t>10302261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</si>
  <si>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</si>
  <si>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10010302251010000110</t>
  </si>
  <si>
    <t>10302250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</si>
  <si>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</si>
  <si>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00010302250010000110</t>
  </si>
  <si>
    <t>10010302241010000110</t>
  </si>
  <si>
    <t>10302240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</si>
  <si>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</si>
  <si>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00010302240010000110</t>
  </si>
  <si>
    <t>10010302231010000110</t>
  </si>
  <si>
    <t>10302230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</si>
  <si>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</si>
  <si>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00010302230010000110</t>
  </si>
  <si>
    <t>10010302000000000000</t>
  </si>
  <si>
    <t>10302000</t>
  </si>
  <si>
    <t>Акцизы по подакцизным товарам (продукции), производимым на территории Российской Федерации</t>
  </si>
  <si>
    <t>00010302000010000110</t>
  </si>
  <si>
    <t>10300000</t>
  </si>
  <si>
    <t>НАЛОГИ НА ТОВАРЫ (РАБОТЫ, УСЛУГИ), РЕАЛИЗУЕМЫЕ НА ТЕРРИТОРИИ РОССИЙСКОЙ ФЕДЕРАЦИИ</t>
  </si>
  <si>
    <t>00010300000000000000</t>
  </si>
  <si>
    <t>10000000</t>
  </si>
  <si>
    <t>НАЛОГОВЫЕ И НЕНАЛОГОВЫЕ ДОХОДЫ</t>
  </si>
  <si>
    <t>00010000000000000000</t>
  </si>
  <si>
    <t>КЦС</t>
  </si>
  <si>
    <t>ЭКД</t>
  </si>
  <si>
    <t>Прогр</t>
  </si>
  <si>
    <t>Эл.</t>
  </si>
  <si>
    <t>Вид дох.</t>
  </si>
  <si>
    <t>% исп.</t>
  </si>
  <si>
    <t>Отклонение</t>
  </si>
  <si>
    <t xml:space="preserve"> Фактическое поступление</t>
  </si>
  <si>
    <t>План на год</t>
  </si>
  <si>
    <t>Наименование показателя</t>
  </si>
  <si>
    <t xml:space="preserve"> на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</si>
  <si>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</si>
  <si>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Глава Убинского района Новосибирской области ________________ О.Ф. Конюк</t>
  </si>
  <si>
    <t>Исполнение  доходов по дорожному фонду Убинского района Новосибирской области за 2022 год</t>
  </si>
  <si>
    <t>00020229000000000150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</si>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</sst>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;[Red]\-#,##0.00;0.00"/>
    <numFmt numFmtId="165" formatCode="0\.00\.000\.000"/>
  </numFmts>
  <fonts count="17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i/>
      <sz val="8"/>
      <name val="Arial"/>
      <charset val="204"/>
    </font>
    <font>
      <b/>
      <sz val="10"/>
      <name val="Arial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  <font>
      <i/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0"/>
      <name val="Arial"/>
      <family val="2"/>
      <charset val="204"/>
    </font>
    <font>
      <i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9" fillId="0" borderId="0"/>
    <xf numFmtId="0" fontId="1" fillId="0" borderId="0"/>
    <xf numFmtId="0" fontId="9" fillId="0" borderId="0"/>
    <xf numFmtId="0" fontId="9" fillId="0" borderId="0"/>
  </cellStyleXfs>
  <cellXfs count="104">
    <xf numFmtId="0" fontId="0" fillId="0" borderId="0" xfId="0"/>
    <xf numFmtId="0" fontId="0" fillId="0" borderId="0" xfId="0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5" xfId="0" applyNumberFormat="1" applyFont="1" applyFill="1" applyBorder="1" applyAlignment="1" applyProtection="1">
      <protection hidden="1"/>
    </xf>
    <xf numFmtId="0" fontId="2" fillId="0" borderId="7" xfId="0" applyNumberFormat="1" applyFont="1" applyFill="1" applyBorder="1" applyAlignment="1" applyProtection="1">
      <protection hidden="1"/>
    </xf>
    <xf numFmtId="0" fontId="2" fillId="0" borderId="13" xfId="0" applyNumberFormat="1" applyFont="1" applyFill="1" applyBorder="1" applyAlignment="1" applyProtection="1">
      <alignment horizontal="left" vertical="center" wrapText="1"/>
      <protection hidden="1"/>
    </xf>
    <xf numFmtId="0" fontId="3" fillId="0" borderId="13" xfId="0" applyNumberFormat="1" applyFont="1" applyFill="1" applyBorder="1" applyAlignment="1" applyProtection="1">
      <alignment horizontal="left" vertical="center" wrapText="1"/>
      <protection hidden="1"/>
    </xf>
    <xf numFmtId="0" fontId="4" fillId="0" borderId="13" xfId="0" applyNumberFormat="1" applyFont="1" applyFill="1" applyBorder="1" applyAlignment="1" applyProtection="1">
      <alignment horizontal="left" vertical="center" wrapText="1"/>
      <protection hidden="1"/>
    </xf>
    <xf numFmtId="0" fontId="4" fillId="0" borderId="8" xfId="0" applyNumberFormat="1" applyFont="1" applyFill="1" applyBorder="1" applyAlignment="1" applyProtection="1">
      <alignment horizontal="left" vertical="center" wrapText="1"/>
      <protection hidden="1"/>
    </xf>
    <xf numFmtId="0" fontId="2" fillId="0" borderId="8" xfId="0" applyNumberFormat="1" applyFont="1" applyFill="1" applyBorder="1" applyAlignment="1" applyProtection="1">
      <alignment horizontal="left" vertical="center" wrapText="1"/>
      <protection hidden="1"/>
    </xf>
    <xf numFmtId="0" fontId="2" fillId="0" borderId="15" xfId="0" applyNumberFormat="1" applyFont="1" applyFill="1" applyBorder="1" applyAlignment="1" applyProtection="1">
      <alignment horizontal="left" vertical="center" wrapText="1"/>
      <protection hidden="1"/>
    </xf>
    <xf numFmtId="0" fontId="2" fillId="0" borderId="0" xfId="0" applyNumberFormat="1" applyFont="1" applyFill="1" applyAlignment="1" applyProtection="1">
      <alignment horizontal="center" vertical="top"/>
      <protection hidden="1"/>
    </xf>
    <xf numFmtId="0" fontId="2" fillId="0" borderId="5" xfId="0" applyNumberFormat="1" applyFont="1" applyFill="1" applyBorder="1" applyAlignment="1" applyProtection="1">
      <alignment horizontal="center" vertical="top"/>
      <protection hidden="1"/>
    </xf>
    <xf numFmtId="0" fontId="2" fillId="0" borderId="0" xfId="0" applyNumberFormat="1" applyFont="1" applyFill="1" applyAlignment="1" applyProtection="1">
      <alignment horizontal="centerContinuous"/>
      <protection hidden="1"/>
    </xf>
    <xf numFmtId="0" fontId="2" fillId="0" borderId="21" xfId="0" applyNumberFormat="1" applyFont="1" applyFill="1" applyBorder="1" applyAlignment="1" applyProtection="1">
      <alignment horizontal="center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4" fillId="0" borderId="0" xfId="0" applyNumberFormat="1" applyFont="1" applyFill="1" applyAlignment="1" applyProtection="1">
      <alignment horizontal="centerContinuous"/>
      <protection hidden="1"/>
    </xf>
    <xf numFmtId="0" fontId="6" fillId="0" borderId="0" xfId="0" applyNumberFormat="1" applyFont="1" applyFill="1" applyAlignment="1" applyProtection="1">
      <alignment horizontal="centerContinuous"/>
      <protection hidden="1"/>
    </xf>
    <xf numFmtId="164" fontId="3" fillId="0" borderId="8" xfId="0" applyNumberFormat="1" applyFont="1" applyFill="1" applyBorder="1" applyAlignment="1" applyProtection="1">
      <alignment horizontal="right" vertical="center"/>
      <protection hidden="1"/>
    </xf>
    <xf numFmtId="0" fontId="2" fillId="0" borderId="18" xfId="0" applyNumberFormat="1" applyFont="1" applyFill="1" applyBorder="1" applyAlignment="1" applyProtection="1">
      <alignment horizontal="center" vertical="center"/>
      <protection hidden="1"/>
    </xf>
    <xf numFmtId="0" fontId="7" fillId="0" borderId="13" xfId="0" applyNumberFormat="1" applyFont="1" applyFill="1" applyBorder="1" applyAlignment="1" applyProtection="1">
      <alignment horizontal="left" vertical="center" wrapText="1"/>
      <protection hidden="1"/>
    </xf>
    <xf numFmtId="165" fontId="8" fillId="0" borderId="12" xfId="0" applyNumberFormat="1" applyFont="1" applyFill="1" applyBorder="1" applyAlignment="1" applyProtection="1">
      <alignment horizontal="center" vertical="center"/>
      <protection hidden="1"/>
    </xf>
    <xf numFmtId="0" fontId="8" fillId="0" borderId="10" xfId="0" applyNumberFormat="1" applyFont="1" applyFill="1" applyBorder="1" applyAlignment="1" applyProtection="1">
      <alignment horizontal="center" vertical="center"/>
      <protection hidden="1"/>
    </xf>
    <xf numFmtId="0" fontId="8" fillId="0" borderId="9" xfId="0" applyNumberFormat="1" applyFont="1" applyFill="1" applyBorder="1" applyAlignment="1" applyProtection="1">
      <alignment horizontal="center" vertical="center"/>
      <protection hidden="1"/>
    </xf>
    <xf numFmtId="0" fontId="10" fillId="0" borderId="12" xfId="3" applyNumberFormat="1" applyFont="1" applyFill="1" applyBorder="1" applyAlignment="1" applyProtection="1">
      <alignment horizontal="center" vertical="center"/>
      <protection hidden="1"/>
    </xf>
    <xf numFmtId="0" fontId="4" fillId="0" borderId="12" xfId="0" applyNumberFormat="1" applyFont="1" applyFill="1" applyBorder="1" applyAlignment="1" applyProtection="1">
      <alignment horizontal="left" vertical="center" wrapText="1"/>
      <protection hidden="1"/>
    </xf>
    <xf numFmtId="0" fontId="3" fillId="0" borderId="12" xfId="0" applyNumberFormat="1" applyFont="1" applyFill="1" applyBorder="1" applyAlignment="1" applyProtection="1">
      <alignment horizontal="left" vertical="center" wrapText="1"/>
      <protection hidden="1"/>
    </xf>
    <xf numFmtId="0" fontId="10" fillId="0" borderId="23" xfId="3" applyNumberFormat="1" applyFont="1" applyFill="1" applyBorder="1" applyAlignment="1" applyProtection="1">
      <alignment horizontal="left" vertical="center" wrapText="1"/>
      <protection hidden="1"/>
    </xf>
    <xf numFmtId="0" fontId="10" fillId="0" borderId="13" xfId="3" applyNumberFormat="1" applyFont="1" applyFill="1" applyBorder="1" applyAlignment="1" applyProtection="1">
      <alignment horizontal="left" vertical="center" wrapText="1"/>
      <protection hidden="1"/>
    </xf>
    <xf numFmtId="0" fontId="10" fillId="0" borderId="9" xfId="3" applyNumberFormat="1" applyFont="1" applyFill="1" applyBorder="1" applyAlignment="1" applyProtection="1">
      <alignment horizontal="center" vertical="center"/>
      <protection hidden="1"/>
    </xf>
    <xf numFmtId="0" fontId="10" fillId="0" borderId="11" xfId="3" applyNumberFormat="1" applyFont="1" applyFill="1" applyBorder="1" applyAlignment="1" applyProtection="1">
      <alignment horizontal="center" vertical="center"/>
      <protection hidden="1"/>
    </xf>
    <xf numFmtId="0" fontId="4" fillId="0" borderId="14" xfId="0" applyNumberFormat="1" applyFont="1" applyFill="1" applyBorder="1" applyAlignment="1" applyProtection="1">
      <alignment horizontal="left" vertical="center" wrapText="1"/>
      <protection hidden="1"/>
    </xf>
    <xf numFmtId="0" fontId="4" fillId="0" borderId="15" xfId="0" applyNumberFormat="1" applyFont="1" applyFill="1" applyBorder="1" applyAlignment="1" applyProtection="1">
      <alignment horizontal="left" vertical="center" wrapText="1"/>
      <protection hidden="1"/>
    </xf>
    <xf numFmtId="164" fontId="4" fillId="0" borderId="14" xfId="0" applyNumberFormat="1" applyFont="1" applyFill="1" applyBorder="1" applyAlignment="1" applyProtection="1">
      <alignment horizontal="right" vertical="center"/>
      <protection hidden="1"/>
    </xf>
    <xf numFmtId="0" fontId="4" fillId="0" borderId="8" xfId="0" applyNumberFormat="1" applyFont="1" applyFill="1" applyBorder="1" applyAlignment="1" applyProtection="1">
      <alignment horizontal="left" vertical="center" wrapText="1"/>
      <protection hidden="1"/>
    </xf>
    <xf numFmtId="0" fontId="4" fillId="0" borderId="13" xfId="0" applyNumberFormat="1" applyFont="1" applyFill="1" applyBorder="1" applyAlignment="1" applyProtection="1">
      <alignment horizontal="left" vertical="center" wrapText="1"/>
      <protection hidden="1"/>
    </xf>
    <xf numFmtId="164" fontId="4" fillId="0" borderId="8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left" vertical="center" wrapText="1"/>
      <protection hidden="1"/>
    </xf>
    <xf numFmtId="0" fontId="3" fillId="0" borderId="13" xfId="0" applyNumberFormat="1" applyFont="1" applyFill="1" applyBorder="1" applyAlignment="1" applyProtection="1">
      <alignment horizontal="left" vertical="center" wrapText="1"/>
      <protection hidden="1"/>
    </xf>
    <xf numFmtId="164" fontId="3" fillId="0" borderId="8" xfId="0" applyNumberFormat="1" applyFont="1" applyFill="1" applyBorder="1" applyAlignment="1" applyProtection="1">
      <alignment horizontal="right" vertical="center"/>
      <protection hidden="1"/>
    </xf>
    <xf numFmtId="0" fontId="5" fillId="0" borderId="13" xfId="0" applyNumberFormat="1" applyFont="1" applyFill="1" applyBorder="1" applyAlignment="1" applyProtection="1">
      <alignment horizontal="left" vertical="center" wrapText="1"/>
      <protection hidden="1"/>
    </xf>
    <xf numFmtId="0" fontId="5" fillId="0" borderId="12" xfId="0" applyNumberFormat="1" applyFont="1" applyFill="1" applyBorder="1" applyAlignment="1" applyProtection="1">
      <alignment horizontal="left" vertical="center" wrapText="1"/>
      <protection hidden="1"/>
    </xf>
    <xf numFmtId="0" fontId="5" fillId="0" borderId="22" xfId="0" applyNumberFormat="1" applyFont="1" applyFill="1" applyBorder="1" applyAlignment="1" applyProtection="1">
      <alignment horizontal="left" vertical="center" wrapText="1"/>
      <protection hidden="1"/>
    </xf>
    <xf numFmtId="164" fontId="5" fillId="0" borderId="8" xfId="0" applyNumberFormat="1" applyFont="1" applyFill="1" applyBorder="1" applyAlignment="1" applyProtection="1">
      <alignment horizontal="right" vertical="center"/>
      <protection hidden="1"/>
    </xf>
    <xf numFmtId="0" fontId="5" fillId="0" borderId="8" xfId="0" applyNumberFormat="1" applyFont="1" applyFill="1" applyBorder="1" applyAlignment="1" applyProtection="1">
      <alignment horizontal="left" vertical="center" wrapText="1"/>
      <protection hidden="1"/>
    </xf>
    <xf numFmtId="0" fontId="8" fillId="0" borderId="20" xfId="0" applyNumberFormat="1" applyFont="1" applyFill="1" applyBorder="1" applyAlignment="1" applyProtection="1">
      <alignment horizontal="center"/>
      <protection hidden="1"/>
    </xf>
    <xf numFmtId="0" fontId="8" fillId="0" borderId="19" xfId="0" applyNumberFormat="1" applyFont="1" applyFill="1" applyBorder="1" applyAlignment="1" applyProtection="1">
      <alignment horizontal="centerContinuous"/>
      <protection hidden="1"/>
    </xf>
    <xf numFmtId="0" fontId="8" fillId="0" borderId="1" xfId="0" applyNumberFormat="1" applyFont="1" applyFill="1" applyBorder="1" applyAlignment="1" applyProtection="1">
      <alignment horizontal="left" vertical="center"/>
      <protection hidden="1"/>
    </xf>
    <xf numFmtId="0" fontId="8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3" xfId="0" applyNumberFormat="1" applyFont="1" applyFill="1" applyBorder="1" applyAlignment="1" applyProtection="1">
      <alignment horizontal="center" vertical="top"/>
      <protection hidden="1"/>
    </xf>
    <xf numFmtId="0" fontId="8" fillId="0" borderId="17" xfId="0" applyNumberFormat="1" applyFont="1" applyFill="1" applyBorder="1" applyAlignment="1" applyProtection="1">
      <alignment horizontal="center" vertical="top"/>
      <protection hidden="1"/>
    </xf>
    <xf numFmtId="0" fontId="8" fillId="0" borderId="16" xfId="0" applyNumberFormat="1" applyFont="1" applyFill="1" applyBorder="1" applyAlignment="1" applyProtection="1">
      <alignment horizontal="left" vertical="center"/>
      <protection hidden="1"/>
    </xf>
    <xf numFmtId="0" fontId="12" fillId="0" borderId="13" xfId="0" applyNumberFormat="1" applyFont="1" applyFill="1" applyBorder="1" applyAlignment="1" applyProtection="1">
      <alignment horizontal="left" vertical="center" wrapText="1"/>
      <protection hidden="1"/>
    </xf>
    <xf numFmtId="0" fontId="12" fillId="0" borderId="9" xfId="0" applyNumberFormat="1" applyFont="1" applyFill="1" applyBorder="1" applyAlignment="1" applyProtection="1">
      <alignment horizontal="center" vertical="center"/>
      <protection hidden="1"/>
    </xf>
    <xf numFmtId="165" fontId="13" fillId="0" borderId="12" xfId="0" applyNumberFormat="1" applyFont="1" applyFill="1" applyBorder="1" applyAlignment="1" applyProtection="1">
      <alignment horizontal="center" vertical="center"/>
      <protection hidden="1"/>
    </xf>
    <xf numFmtId="0" fontId="13" fillId="0" borderId="10" xfId="0" applyNumberFormat="1" applyFont="1" applyFill="1" applyBorder="1" applyAlignment="1" applyProtection="1">
      <alignment horizontal="center" vertical="center"/>
      <protection hidden="1"/>
    </xf>
    <xf numFmtId="0" fontId="13" fillId="0" borderId="9" xfId="0" applyNumberFormat="1" applyFont="1" applyFill="1" applyBorder="1" applyAlignment="1" applyProtection="1">
      <alignment horizontal="center" vertical="center"/>
      <protection hidden="1"/>
    </xf>
    <xf numFmtId="164" fontId="12" fillId="0" borderId="9" xfId="0" applyNumberFormat="1" applyFont="1" applyFill="1" applyBorder="1" applyAlignment="1" applyProtection="1">
      <alignment horizontal="right" vertical="center"/>
      <protection hidden="1"/>
    </xf>
    <xf numFmtId="0" fontId="8" fillId="0" borderId="13" xfId="0" applyNumberFormat="1" applyFont="1" applyFill="1" applyBorder="1" applyAlignment="1" applyProtection="1">
      <alignment horizontal="left" vertical="center" wrapText="1"/>
      <protection hidden="1"/>
    </xf>
    <xf numFmtId="164" fontId="8" fillId="0" borderId="9" xfId="0" applyNumberFormat="1" applyFont="1" applyFill="1" applyBorder="1" applyAlignment="1" applyProtection="1">
      <alignment horizontal="right" vertical="center"/>
      <protection hidden="1"/>
    </xf>
    <xf numFmtId="0" fontId="14" fillId="0" borderId="0" xfId="0" applyNumberFormat="1" applyFont="1" applyFill="1" applyBorder="1" applyAlignment="1" applyProtection="1">
      <alignment horizontal="center" vertical="center" wrapText="1"/>
      <protection hidden="1"/>
    </xf>
    <xf numFmtId="164" fontId="3" fillId="0" borderId="13" xfId="0" applyNumberFormat="1" applyFont="1" applyFill="1" applyBorder="1" applyAlignment="1" applyProtection="1">
      <alignment horizontal="right" vertical="center"/>
      <protection hidden="1"/>
    </xf>
    <xf numFmtId="164" fontId="3" fillId="0" borderId="22" xfId="0" applyNumberFormat="1" applyFont="1" applyFill="1" applyBorder="1" applyAlignment="1" applyProtection="1">
      <alignment horizontal="right" vertical="center"/>
      <protection hidden="1"/>
    </xf>
    <xf numFmtId="0" fontId="3" fillId="0" borderId="12" xfId="0" applyNumberFormat="1" applyFont="1" applyFill="1" applyBorder="1" applyAlignment="1" applyProtection="1">
      <alignment horizontal="left" vertical="center" wrapText="1"/>
      <protection hidden="1"/>
    </xf>
    <xf numFmtId="0" fontId="3" fillId="0" borderId="2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15" fillId="0" borderId="0" xfId="0" applyNumberFormat="1" applyFont="1" applyFill="1" applyAlignment="1" applyProtection="1">
      <alignment horizontal="centerContinuous"/>
      <protection hidden="1"/>
    </xf>
    <xf numFmtId="0" fontId="8" fillId="0" borderId="0" xfId="0" applyNumberFormat="1" applyFont="1" applyFill="1" applyAlignment="1" applyProtection="1">
      <alignment horizontal="centerContinuous"/>
      <protection hidden="1"/>
    </xf>
    <xf numFmtId="0" fontId="14" fillId="0" borderId="0" xfId="0" applyNumberFormat="1" applyFont="1" applyFill="1" applyAlignment="1" applyProtection="1">
      <alignment horizontal="center"/>
      <protection hidden="1"/>
    </xf>
    <xf numFmtId="0" fontId="8" fillId="0" borderId="0" xfId="0" applyNumberFormat="1" applyFont="1" applyFill="1" applyAlignment="1" applyProtection="1">
      <alignment horizontal="center"/>
      <protection hidden="1"/>
    </xf>
    <xf numFmtId="0" fontId="8" fillId="0" borderId="24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25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2" xfId="0" applyNumberFormat="1" applyFont="1" applyFill="1" applyBorder="1" applyAlignment="1" applyProtection="1">
      <alignment horizontal="center" vertical="top"/>
      <protection hidden="1"/>
    </xf>
    <xf numFmtId="0" fontId="8" fillId="0" borderId="26" xfId="0" applyNumberFormat="1" applyFont="1" applyFill="1" applyBorder="1" applyAlignment="1" applyProtection="1">
      <alignment horizontal="center" vertical="top"/>
      <protection hidden="1"/>
    </xf>
    <xf numFmtId="0" fontId="12" fillId="0" borderId="6" xfId="0" applyNumberFormat="1" applyFont="1" applyFill="1" applyBorder="1" applyAlignment="1" applyProtection="1">
      <alignment horizontal="center" vertical="center"/>
      <protection hidden="1"/>
    </xf>
    <xf numFmtId="0" fontId="8" fillId="0" borderId="7" xfId="0" applyNumberFormat="1" applyFont="1" applyFill="1" applyBorder="1" applyAlignment="1" applyProtection="1">
      <protection hidden="1"/>
    </xf>
    <xf numFmtId="0" fontId="8" fillId="0" borderId="8" xfId="0" applyNumberFormat="1" applyFont="1" applyFill="1" applyBorder="1" applyAlignment="1" applyProtection="1">
      <alignment horizontal="left" vertical="center" wrapText="1"/>
      <protection hidden="1"/>
    </xf>
    <xf numFmtId="0" fontId="11" fillId="0" borderId="8" xfId="0" applyNumberFormat="1" applyFont="1" applyFill="1" applyBorder="1" applyAlignment="1" applyProtection="1">
      <alignment horizontal="left" vertical="center" wrapText="1"/>
      <protection hidden="1"/>
    </xf>
    <xf numFmtId="0" fontId="7" fillId="0" borderId="8" xfId="0" applyNumberFormat="1" applyFont="1" applyFill="1" applyBorder="1" applyAlignment="1" applyProtection="1">
      <alignment horizontal="left" vertical="center" wrapText="1"/>
      <protection hidden="1"/>
    </xf>
    <xf numFmtId="0" fontId="7" fillId="0" borderId="13" xfId="0" applyNumberFormat="1" applyFont="1" applyFill="1" applyBorder="1" applyAlignment="1" applyProtection="1">
      <alignment horizontal="left" vertical="center" wrapText="1"/>
      <protection hidden="1"/>
    </xf>
    <xf numFmtId="0" fontId="10" fillId="0" borderId="13" xfId="0" applyNumberFormat="1" applyFont="1" applyFill="1" applyBorder="1" applyAlignment="1" applyProtection="1">
      <alignment horizontal="left" vertical="center" wrapText="1"/>
      <protection hidden="1"/>
    </xf>
    <xf numFmtId="0" fontId="10" fillId="0" borderId="12" xfId="0" applyNumberFormat="1" applyFont="1" applyFill="1" applyBorder="1" applyAlignment="1" applyProtection="1">
      <alignment horizontal="left" vertical="center" wrapText="1"/>
      <protection hidden="1"/>
    </xf>
    <xf numFmtId="0" fontId="10" fillId="0" borderId="10" xfId="0" applyNumberFormat="1" applyFont="1" applyFill="1" applyBorder="1" applyAlignment="1" applyProtection="1">
      <alignment horizontal="left" vertical="center" wrapText="1"/>
      <protection hidden="1"/>
    </xf>
    <xf numFmtId="165" fontId="16" fillId="0" borderId="10" xfId="0" applyNumberFormat="1" applyFont="1" applyFill="1" applyBorder="1" applyAlignment="1" applyProtection="1">
      <alignment horizontal="center" vertical="center"/>
      <protection hidden="1"/>
    </xf>
    <xf numFmtId="0" fontId="16" fillId="0" borderId="9" xfId="0" applyNumberFormat="1" applyFont="1" applyFill="1" applyBorder="1" applyAlignment="1" applyProtection="1">
      <alignment horizontal="center" vertical="center"/>
      <protection hidden="1"/>
    </xf>
    <xf numFmtId="0" fontId="10" fillId="0" borderId="11" xfId="0" applyNumberFormat="1" applyFont="1" applyFill="1" applyBorder="1" applyAlignment="1" applyProtection="1">
      <alignment horizontal="center" vertical="center"/>
      <protection hidden="1"/>
    </xf>
    <xf numFmtId="0" fontId="10" fillId="0" borderId="9" xfId="0" applyNumberFormat="1" applyFont="1" applyFill="1" applyBorder="1" applyAlignment="1" applyProtection="1">
      <alignment horizontal="center" vertical="center"/>
      <protection hidden="1"/>
    </xf>
    <xf numFmtId="164" fontId="10" fillId="0" borderId="9" xfId="0" applyNumberFormat="1" applyFont="1" applyFill="1" applyBorder="1" applyAlignment="1" applyProtection="1">
      <alignment horizontal="right" vertical="center"/>
      <protection hidden="1"/>
    </xf>
    <xf numFmtId="164" fontId="10" fillId="0" borderId="28" xfId="0" applyNumberFormat="1" applyFont="1" applyFill="1" applyBorder="1" applyAlignment="1" applyProtection="1">
      <alignment horizontal="right" vertical="center"/>
      <protection hidden="1"/>
    </xf>
    <xf numFmtId="0" fontId="8" fillId="0" borderId="5" xfId="0" applyNumberFormat="1" applyFont="1" applyFill="1" applyBorder="1" applyAlignment="1" applyProtection="1">
      <protection hidden="1"/>
    </xf>
    <xf numFmtId="0" fontId="12" fillId="0" borderId="29" xfId="0" applyNumberFormat="1" applyFont="1" applyFill="1" applyBorder="1" applyAlignment="1" applyProtection="1">
      <alignment horizontal="left" vertical="center" wrapText="1"/>
      <protection hidden="1"/>
    </xf>
    <xf numFmtId="165" fontId="13" fillId="0" borderId="30" xfId="0" applyNumberFormat="1" applyFont="1" applyFill="1" applyBorder="1" applyAlignment="1" applyProtection="1">
      <alignment horizontal="center" vertical="center"/>
      <protection hidden="1"/>
    </xf>
    <xf numFmtId="0" fontId="13" fillId="0" borderId="4" xfId="0" applyNumberFormat="1" applyFont="1" applyFill="1" applyBorder="1" applyAlignment="1" applyProtection="1">
      <alignment horizontal="center" vertical="center"/>
      <protection hidden="1"/>
    </xf>
    <xf numFmtId="0" fontId="13" fillId="0" borderId="6" xfId="0" applyNumberFormat="1" applyFont="1" applyFill="1" applyBorder="1" applyAlignment="1" applyProtection="1">
      <alignment horizontal="center" vertical="center"/>
      <protection hidden="1"/>
    </xf>
    <xf numFmtId="164" fontId="12" fillId="0" borderId="6" xfId="0" applyNumberFormat="1" applyFont="1" applyFill="1" applyBorder="1" applyAlignment="1" applyProtection="1">
      <alignment horizontal="right" vertical="center"/>
      <protection hidden="1"/>
    </xf>
    <xf numFmtId="0" fontId="8" fillId="0" borderId="31" xfId="0" applyNumberFormat="1" applyFont="1" applyFill="1" applyBorder="1" applyAlignment="1" applyProtection="1">
      <alignment horizontal="center" vertical="top"/>
      <protection hidden="1"/>
    </xf>
    <xf numFmtId="0" fontId="8" fillId="0" borderId="32" xfId="0" applyNumberFormat="1" applyFont="1" applyFill="1" applyBorder="1" applyAlignment="1" applyProtection="1">
      <alignment horizontal="center"/>
      <protection hidden="1"/>
    </xf>
    <xf numFmtId="0" fontId="8" fillId="0" borderId="27" xfId="0" applyNumberFormat="1" applyFont="1" applyFill="1" applyBorder="1" applyAlignment="1" applyProtection="1">
      <alignment horizontal="center"/>
      <protection hidden="1"/>
    </xf>
    <xf numFmtId="0" fontId="8" fillId="0" borderId="33" xfId="0" applyNumberFormat="1" applyFont="1" applyFill="1" applyBorder="1" applyAlignment="1" applyProtection="1">
      <alignment horizontal="center" vertical="top"/>
      <protection hidden="1"/>
    </xf>
    <xf numFmtId="0" fontId="8" fillId="0" borderId="34" xfId="0" applyNumberFormat="1" applyFont="1" applyFill="1" applyBorder="1" applyAlignment="1" applyProtection="1">
      <alignment horizontal="center" vertical="top"/>
      <protection hidden="1"/>
    </xf>
    <xf numFmtId="0" fontId="8" fillId="0" borderId="35" xfId="0" applyNumberFormat="1" applyFont="1" applyFill="1" applyBorder="1" applyAlignment="1" applyProtection="1">
      <alignment horizontal="center" vertical="top"/>
      <protection hidden="1"/>
    </xf>
    <xf numFmtId="0" fontId="8" fillId="0" borderId="36" xfId="0" applyNumberFormat="1" applyFont="1" applyFill="1" applyBorder="1" applyAlignment="1" applyProtection="1">
      <alignment horizontal="center" vertical="top"/>
      <protection hidden="1"/>
    </xf>
    <xf numFmtId="2" fontId="8" fillId="0" borderId="22" xfId="0" applyNumberFormat="1" applyFont="1" applyFill="1" applyBorder="1" applyAlignment="1" applyProtection="1">
      <alignment horizontal="right" vertical="center"/>
      <protection hidden="1"/>
    </xf>
  </cellXfs>
  <cellStyles count="5">
    <cellStyle name="Обычный" xfId="0" builtinId="0"/>
    <cellStyle name="Обычный 2" xfId="3"/>
    <cellStyle name="Обычный 2 2" xfId="4"/>
    <cellStyle name="Обычный 3" xfId="2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24"/>
  <sheetViews>
    <sheetView showGridLines="0" showZeros="0" tabSelected="1" workbookViewId="0">
      <selection activeCell="Y21" sqref="Y21"/>
    </sheetView>
  </sheetViews>
  <sheetFormatPr defaultColWidth="9.140625" defaultRowHeight="12.75" x14ac:dyDescent="0.2"/>
  <cols>
    <col min="1" max="1" width="0.5703125" customWidth="1"/>
    <col min="2" max="13" width="0" hidden="1" customWidth="1"/>
    <col min="14" max="14" width="71.42578125" customWidth="1"/>
    <col min="15" max="15" width="9" customWidth="1"/>
    <col min="16" max="16" width="3.5703125" customWidth="1"/>
    <col min="17" max="17" width="5" customWidth="1"/>
    <col min="18" max="18" width="4.28515625" customWidth="1"/>
    <col min="19" max="21" width="0" hidden="1" customWidth="1"/>
    <col min="22" max="22" width="10" customWidth="1"/>
    <col min="23" max="23" width="12" customWidth="1"/>
    <col min="24" max="24" width="10" customWidth="1"/>
    <col min="25" max="25" width="10.140625" customWidth="1"/>
    <col min="26" max="27" width="0" hidden="1" customWidth="1"/>
    <col min="28" max="28" width="0.5703125" customWidth="1"/>
    <col min="29" max="251" width="9.140625" customWidth="1"/>
  </cols>
  <sheetData>
    <row r="1" spans="1:28" ht="38.25" customHeight="1" x14ac:dyDescent="0.25">
      <c r="A1" s="67"/>
      <c r="B1" s="68"/>
      <c r="C1" s="68"/>
      <c r="D1" s="68"/>
      <c r="E1" s="68"/>
      <c r="F1" s="68"/>
      <c r="G1" s="68"/>
      <c r="H1" s="68"/>
      <c r="I1" s="1"/>
      <c r="J1" s="69" t="s">
        <v>68</v>
      </c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15"/>
      <c r="Z1" s="15"/>
    </row>
    <row r="2" spans="1:28" ht="16.5" customHeight="1" x14ac:dyDescent="0.2">
      <c r="A2" s="17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66"/>
      <c r="O2" s="13"/>
      <c r="P2" s="13"/>
      <c r="Q2" s="13"/>
      <c r="R2" s="13"/>
      <c r="S2" s="13"/>
      <c r="T2" s="15"/>
      <c r="U2" s="15"/>
      <c r="V2" s="15"/>
      <c r="W2" s="15"/>
      <c r="X2" s="15"/>
      <c r="Y2" s="15"/>
      <c r="Z2" s="15"/>
      <c r="AA2" s="15"/>
      <c r="AB2" s="15"/>
    </row>
    <row r="3" spans="1:28" ht="12.75" hidden="1" customHeight="1" x14ac:dyDescent="0.2">
      <c r="A3" s="16" t="s">
        <v>65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5"/>
      <c r="U3" s="15"/>
      <c r="V3" s="15"/>
      <c r="W3" s="15"/>
      <c r="X3" s="15"/>
      <c r="Y3" s="15"/>
      <c r="Z3" s="15"/>
      <c r="AA3" s="15"/>
      <c r="AB3" s="15"/>
    </row>
    <row r="4" spans="1:28" ht="3" customHeight="1" thickBo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1"/>
      <c r="U4" s="1"/>
      <c r="V4" s="1"/>
      <c r="W4" s="1"/>
      <c r="X4" s="1"/>
      <c r="Y4" s="1"/>
      <c r="Z4" s="1"/>
      <c r="AA4" s="1"/>
      <c r="AB4" s="1"/>
    </row>
    <row r="5" spans="1:28" ht="11.25" customHeight="1" thickBot="1" x14ac:dyDescent="0.25">
      <c r="A5" s="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45" t="s">
        <v>64</v>
      </c>
      <c r="O5" s="99" t="s">
        <v>59</v>
      </c>
      <c r="P5" s="96" t="s">
        <v>58</v>
      </c>
      <c r="Q5" s="96" t="s">
        <v>57</v>
      </c>
      <c r="R5" s="100" t="s">
        <v>56</v>
      </c>
      <c r="S5" s="46"/>
      <c r="T5" s="97"/>
      <c r="U5" s="98"/>
      <c r="V5" s="47" t="s">
        <v>63</v>
      </c>
      <c r="W5" s="71" t="s">
        <v>62</v>
      </c>
      <c r="X5" s="48" t="s">
        <v>61</v>
      </c>
      <c r="Y5" s="49" t="s">
        <v>60</v>
      </c>
      <c r="Z5" s="13"/>
      <c r="AA5" s="13"/>
      <c r="AB5" s="2"/>
    </row>
    <row r="6" spans="1:28" ht="38.25" customHeight="1" thickBot="1" x14ac:dyDescent="0.25">
      <c r="A6" s="4"/>
      <c r="B6" s="11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50"/>
      <c r="O6" s="101"/>
      <c r="P6" s="73"/>
      <c r="Q6" s="73"/>
      <c r="R6" s="102"/>
      <c r="S6" s="74" t="s">
        <v>55</v>
      </c>
      <c r="T6" s="74"/>
      <c r="U6" s="51"/>
      <c r="V6" s="52"/>
      <c r="W6" s="72"/>
      <c r="X6" s="48"/>
      <c r="Y6" s="49"/>
      <c r="Z6" s="11"/>
      <c r="AA6" s="11"/>
      <c r="AB6" s="2" t="s">
        <v>0</v>
      </c>
    </row>
    <row r="7" spans="1:28" ht="12" customHeight="1" x14ac:dyDescent="0.2">
      <c r="A7" s="4"/>
      <c r="B7" s="10"/>
      <c r="C7" s="31" t="s">
        <v>54</v>
      </c>
      <c r="D7" s="31"/>
      <c r="E7" s="31"/>
      <c r="F7" s="31"/>
      <c r="G7" s="31"/>
      <c r="H7" s="31"/>
      <c r="I7" s="31"/>
      <c r="J7" s="31"/>
      <c r="K7" s="31"/>
      <c r="L7" s="31"/>
      <c r="M7" s="32"/>
      <c r="N7" s="91" t="s">
        <v>53</v>
      </c>
      <c r="O7" s="75" t="s">
        <v>52</v>
      </c>
      <c r="P7" s="75" t="s">
        <v>6</v>
      </c>
      <c r="Q7" s="75" t="s">
        <v>3</v>
      </c>
      <c r="R7" s="75" t="s">
        <v>5</v>
      </c>
      <c r="S7" s="92"/>
      <c r="T7" s="93" t="s">
        <v>1</v>
      </c>
      <c r="U7" s="94"/>
      <c r="V7" s="95">
        <f>V8+V14</f>
        <v>4992.8500000000004</v>
      </c>
      <c r="W7" s="95">
        <f>W8+W14</f>
        <v>5278.72</v>
      </c>
      <c r="X7" s="95">
        <f>V7-W7</f>
        <v>-285.86999999999989</v>
      </c>
      <c r="Y7" s="95">
        <v>106.14436409339612</v>
      </c>
      <c r="Z7" s="33"/>
      <c r="AA7" s="33"/>
      <c r="AB7" s="3" t="s">
        <v>0</v>
      </c>
    </row>
    <row r="8" spans="1:28" ht="23.25" customHeight="1" x14ac:dyDescent="0.2">
      <c r="A8" s="4"/>
      <c r="B8" s="9"/>
      <c r="C8" s="7"/>
      <c r="D8" s="34" t="s">
        <v>51</v>
      </c>
      <c r="E8" s="34"/>
      <c r="F8" s="34"/>
      <c r="G8" s="34"/>
      <c r="H8" s="34"/>
      <c r="I8" s="34"/>
      <c r="J8" s="34"/>
      <c r="K8" s="34"/>
      <c r="L8" s="34"/>
      <c r="M8" s="35"/>
      <c r="N8" s="53" t="s">
        <v>50</v>
      </c>
      <c r="O8" s="54" t="s">
        <v>49</v>
      </c>
      <c r="P8" s="54" t="s">
        <v>6</v>
      </c>
      <c r="Q8" s="54" t="s">
        <v>3</v>
      </c>
      <c r="R8" s="54" t="s">
        <v>5</v>
      </c>
      <c r="S8" s="55"/>
      <c r="T8" s="56" t="s">
        <v>45</v>
      </c>
      <c r="U8" s="57"/>
      <c r="V8" s="58">
        <v>2296.85</v>
      </c>
      <c r="W8" s="58">
        <v>2437.13</v>
      </c>
      <c r="X8" s="58">
        <v>-140.28</v>
      </c>
      <c r="Y8" s="58">
        <v>106.10749504756515</v>
      </c>
      <c r="Z8" s="36"/>
      <c r="AA8" s="36"/>
      <c r="AB8" s="3" t="s">
        <v>0</v>
      </c>
    </row>
    <row r="9" spans="1:28" ht="21.75" customHeight="1" x14ac:dyDescent="0.2">
      <c r="A9" s="4"/>
      <c r="B9" s="9"/>
      <c r="C9" s="8"/>
      <c r="D9" s="7"/>
      <c r="E9" s="37" t="s">
        <v>48</v>
      </c>
      <c r="F9" s="37"/>
      <c r="G9" s="37"/>
      <c r="H9" s="37"/>
      <c r="I9" s="37"/>
      <c r="J9" s="37"/>
      <c r="K9" s="37"/>
      <c r="L9" s="37"/>
      <c r="M9" s="38"/>
      <c r="N9" s="59" t="s">
        <v>47</v>
      </c>
      <c r="O9" s="23" t="s">
        <v>46</v>
      </c>
      <c r="P9" s="23" t="s">
        <v>13</v>
      </c>
      <c r="Q9" s="23" t="s">
        <v>3</v>
      </c>
      <c r="R9" s="23" t="s">
        <v>14</v>
      </c>
      <c r="S9" s="55"/>
      <c r="T9" s="56" t="s">
        <v>45</v>
      </c>
      <c r="U9" s="57"/>
      <c r="V9" s="60">
        <v>2296.85</v>
      </c>
      <c r="W9" s="60">
        <v>2437.13</v>
      </c>
      <c r="X9" s="60">
        <v>-140.28</v>
      </c>
      <c r="Y9" s="60">
        <v>106.10749504756515</v>
      </c>
      <c r="Z9" s="39"/>
      <c r="AA9" s="39"/>
      <c r="AB9" s="3" t="s">
        <v>0</v>
      </c>
    </row>
    <row r="10" spans="1:28" ht="32.25" customHeight="1" x14ac:dyDescent="0.2">
      <c r="A10" s="4"/>
      <c r="B10" s="9"/>
      <c r="C10" s="8"/>
      <c r="D10" s="8"/>
      <c r="E10" s="6"/>
      <c r="F10" s="37" t="s">
        <v>44</v>
      </c>
      <c r="G10" s="37"/>
      <c r="H10" s="37"/>
      <c r="I10" s="37"/>
      <c r="J10" s="37"/>
      <c r="K10" s="37"/>
      <c r="L10" s="37"/>
      <c r="M10" s="38"/>
      <c r="N10" s="59" t="s">
        <v>43</v>
      </c>
      <c r="O10" s="23" t="s">
        <v>42</v>
      </c>
      <c r="P10" s="23" t="s">
        <v>13</v>
      </c>
      <c r="Q10" s="23" t="s">
        <v>3</v>
      </c>
      <c r="R10" s="23" t="s">
        <v>14</v>
      </c>
      <c r="S10" s="55"/>
      <c r="T10" s="56" t="s">
        <v>41</v>
      </c>
      <c r="U10" s="57"/>
      <c r="V10" s="60">
        <v>1125.3599999999999</v>
      </c>
      <c r="W10" s="60">
        <v>1221.75</v>
      </c>
      <c r="X10" s="60">
        <v>-96.39</v>
      </c>
      <c r="Y10" s="60">
        <v>108.56525911708255</v>
      </c>
      <c r="Z10" s="39"/>
      <c r="AA10" s="39"/>
      <c r="AB10" s="3" t="s">
        <v>0</v>
      </c>
    </row>
    <row r="11" spans="1:28" ht="42.75" customHeight="1" x14ac:dyDescent="0.2">
      <c r="A11" s="4"/>
      <c r="B11" s="9"/>
      <c r="C11" s="8"/>
      <c r="D11" s="8"/>
      <c r="E11" s="6"/>
      <c r="F11" s="37" t="s">
        <v>40</v>
      </c>
      <c r="G11" s="37"/>
      <c r="H11" s="37"/>
      <c r="I11" s="37"/>
      <c r="J11" s="37"/>
      <c r="K11" s="37"/>
      <c r="L11" s="37"/>
      <c r="M11" s="38"/>
      <c r="N11" s="59" t="s">
        <v>39</v>
      </c>
      <c r="O11" s="23" t="s">
        <v>38</v>
      </c>
      <c r="P11" s="23" t="s">
        <v>13</v>
      </c>
      <c r="Q11" s="23" t="s">
        <v>3</v>
      </c>
      <c r="R11" s="23" t="s">
        <v>14</v>
      </c>
      <c r="S11" s="55"/>
      <c r="T11" s="56" t="s">
        <v>37</v>
      </c>
      <c r="U11" s="57"/>
      <c r="V11" s="60">
        <v>6.22</v>
      </c>
      <c r="W11" s="60">
        <v>6.6</v>
      </c>
      <c r="X11" s="60">
        <v>-0.38</v>
      </c>
      <c r="Y11" s="60">
        <v>106.10932475884245</v>
      </c>
      <c r="Z11" s="39"/>
      <c r="AA11" s="39"/>
      <c r="AB11" s="3" t="s">
        <v>0</v>
      </c>
    </row>
    <row r="12" spans="1:28" ht="32.25" customHeight="1" x14ac:dyDescent="0.2">
      <c r="A12" s="4"/>
      <c r="B12" s="9"/>
      <c r="C12" s="8"/>
      <c r="D12" s="8"/>
      <c r="E12" s="6"/>
      <c r="F12" s="37" t="s">
        <v>36</v>
      </c>
      <c r="G12" s="37"/>
      <c r="H12" s="37"/>
      <c r="I12" s="37"/>
      <c r="J12" s="37"/>
      <c r="K12" s="37"/>
      <c r="L12" s="37"/>
      <c r="M12" s="38"/>
      <c r="N12" s="59" t="s">
        <v>35</v>
      </c>
      <c r="O12" s="23" t="s">
        <v>34</v>
      </c>
      <c r="P12" s="23" t="s">
        <v>13</v>
      </c>
      <c r="Q12" s="23" t="s">
        <v>3</v>
      </c>
      <c r="R12" s="23" t="s">
        <v>14</v>
      </c>
      <c r="S12" s="55"/>
      <c r="T12" s="56" t="s">
        <v>33</v>
      </c>
      <c r="U12" s="57"/>
      <c r="V12" s="60">
        <v>1302.8800000000001</v>
      </c>
      <c r="W12" s="60">
        <v>1348.95</v>
      </c>
      <c r="X12" s="60">
        <v>-46.07</v>
      </c>
      <c r="Y12" s="60">
        <v>103.53601252609603</v>
      </c>
      <c r="Z12" s="39"/>
      <c r="AA12" s="39"/>
      <c r="AB12" s="3" t="s">
        <v>0</v>
      </c>
    </row>
    <row r="13" spans="1:28" ht="59.25" customHeight="1" x14ac:dyDescent="0.2">
      <c r="A13" s="4"/>
      <c r="B13" s="44" t="s">
        <v>30</v>
      </c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0"/>
      <c r="N13" s="59" t="s">
        <v>32</v>
      </c>
      <c r="O13" s="23" t="s">
        <v>31</v>
      </c>
      <c r="P13" s="23" t="s">
        <v>13</v>
      </c>
      <c r="Q13" s="23" t="s">
        <v>3</v>
      </c>
      <c r="R13" s="23" t="s">
        <v>14</v>
      </c>
      <c r="S13" s="21"/>
      <c r="T13" s="22" t="s">
        <v>30</v>
      </c>
      <c r="U13" s="23"/>
      <c r="V13" s="60">
        <v>-137.61000000000001</v>
      </c>
      <c r="W13" s="60">
        <v>-140.16999999999999</v>
      </c>
      <c r="X13" s="60">
        <v>2.56</v>
      </c>
      <c r="Y13" s="60">
        <v>101.86032991788385</v>
      </c>
      <c r="Z13" s="43"/>
      <c r="AA13" s="43"/>
      <c r="AB13" s="3" t="s">
        <v>0</v>
      </c>
    </row>
    <row r="14" spans="1:28" ht="12" customHeight="1" x14ac:dyDescent="0.2">
      <c r="A14" s="4"/>
      <c r="B14" s="9"/>
      <c r="C14" s="7"/>
      <c r="D14" s="34" t="s">
        <v>29</v>
      </c>
      <c r="E14" s="34"/>
      <c r="F14" s="34"/>
      <c r="G14" s="34"/>
      <c r="H14" s="34"/>
      <c r="I14" s="34"/>
      <c r="J14" s="34"/>
      <c r="K14" s="34"/>
      <c r="L14" s="34"/>
      <c r="M14" s="35"/>
      <c r="N14" s="53" t="s">
        <v>28</v>
      </c>
      <c r="O14" s="54" t="s">
        <v>27</v>
      </c>
      <c r="P14" s="54" t="s">
        <v>6</v>
      </c>
      <c r="Q14" s="54" t="s">
        <v>3</v>
      </c>
      <c r="R14" s="54" t="s">
        <v>5</v>
      </c>
      <c r="S14" s="55"/>
      <c r="T14" s="56" t="s">
        <v>23</v>
      </c>
      <c r="U14" s="57"/>
      <c r="V14" s="58">
        <f>V15</f>
        <v>2696</v>
      </c>
      <c r="W14" s="58">
        <f>W15</f>
        <v>2841.59</v>
      </c>
      <c r="X14" s="58">
        <v>-145.59</v>
      </c>
      <c r="Y14" s="58">
        <v>105.40022255192878</v>
      </c>
      <c r="Z14" s="36"/>
      <c r="AA14" s="36"/>
      <c r="AB14" s="3" t="s">
        <v>0</v>
      </c>
    </row>
    <row r="15" spans="1:28" ht="11.25" customHeight="1" x14ac:dyDescent="0.2">
      <c r="A15" s="4"/>
      <c r="B15" s="9"/>
      <c r="C15" s="8"/>
      <c r="D15" s="7"/>
      <c r="E15" s="37" t="s">
        <v>26</v>
      </c>
      <c r="F15" s="37"/>
      <c r="G15" s="37"/>
      <c r="H15" s="37"/>
      <c r="I15" s="37"/>
      <c r="J15" s="37"/>
      <c r="K15" s="37"/>
      <c r="L15" s="37"/>
      <c r="M15" s="38"/>
      <c r="N15" s="59" t="s">
        <v>25</v>
      </c>
      <c r="O15" s="23" t="s">
        <v>24</v>
      </c>
      <c r="P15" s="23" t="s">
        <v>7</v>
      </c>
      <c r="Q15" s="23" t="s">
        <v>3</v>
      </c>
      <c r="R15" s="23" t="s">
        <v>14</v>
      </c>
      <c r="S15" s="55"/>
      <c r="T15" s="56" t="s">
        <v>23</v>
      </c>
      <c r="U15" s="57"/>
      <c r="V15" s="60">
        <f>SUM(V16:V17)</f>
        <v>2696</v>
      </c>
      <c r="W15" s="60">
        <f>SUM(W16:W17)</f>
        <v>2841.59</v>
      </c>
      <c r="X15" s="60">
        <v>-145.59</v>
      </c>
      <c r="Y15" s="60">
        <v>105.40022255192878</v>
      </c>
      <c r="Z15" s="39"/>
      <c r="AA15" s="39"/>
      <c r="AB15" s="3" t="s">
        <v>0</v>
      </c>
    </row>
    <row r="16" spans="1:28" ht="11.25" customHeight="1" x14ac:dyDescent="0.2">
      <c r="A16" s="4"/>
      <c r="B16" s="9"/>
      <c r="C16" s="8"/>
      <c r="D16" s="8"/>
      <c r="E16" s="6"/>
      <c r="F16" s="38" t="s">
        <v>22</v>
      </c>
      <c r="G16" s="64"/>
      <c r="H16" s="64"/>
      <c r="I16" s="64"/>
      <c r="J16" s="64"/>
      <c r="K16" s="64"/>
      <c r="L16" s="64"/>
      <c r="M16" s="65"/>
      <c r="N16" s="59" t="s">
        <v>21</v>
      </c>
      <c r="O16" s="23" t="s">
        <v>19</v>
      </c>
      <c r="P16" s="23" t="s">
        <v>7</v>
      </c>
      <c r="Q16" s="23" t="s">
        <v>3</v>
      </c>
      <c r="R16" s="23" t="s">
        <v>14</v>
      </c>
      <c r="S16" s="55"/>
      <c r="T16" s="56" t="s">
        <v>20</v>
      </c>
      <c r="U16" s="57"/>
      <c r="V16" s="60">
        <v>454</v>
      </c>
      <c r="W16" s="60">
        <v>488.08</v>
      </c>
      <c r="X16" s="60">
        <v>-34.08</v>
      </c>
      <c r="Y16" s="60">
        <v>107.50660792951543</v>
      </c>
      <c r="Z16" s="62"/>
      <c r="AA16" s="63"/>
      <c r="AB16" s="3" t="s">
        <v>0</v>
      </c>
    </row>
    <row r="17" spans="1:28" ht="11.25" customHeight="1" x14ac:dyDescent="0.2">
      <c r="A17" s="4"/>
      <c r="B17" s="9"/>
      <c r="C17" s="8"/>
      <c r="D17" s="8"/>
      <c r="E17" s="6"/>
      <c r="F17" s="38" t="s">
        <v>18</v>
      </c>
      <c r="G17" s="64"/>
      <c r="H17" s="64"/>
      <c r="I17" s="64"/>
      <c r="J17" s="64"/>
      <c r="K17" s="64"/>
      <c r="L17" s="64"/>
      <c r="M17" s="65"/>
      <c r="N17" s="59" t="s">
        <v>16</v>
      </c>
      <c r="O17" s="23" t="s">
        <v>15</v>
      </c>
      <c r="P17" s="23" t="s">
        <v>7</v>
      </c>
      <c r="Q17" s="23" t="s">
        <v>3</v>
      </c>
      <c r="R17" s="23" t="s">
        <v>14</v>
      </c>
      <c r="S17" s="55"/>
      <c r="T17" s="56" t="s">
        <v>17</v>
      </c>
      <c r="U17" s="57"/>
      <c r="V17" s="60">
        <v>2242</v>
      </c>
      <c r="W17" s="60">
        <v>2353.5100000000002</v>
      </c>
      <c r="X17" s="60">
        <v>-111.51</v>
      </c>
      <c r="Y17" s="60">
        <v>104.97368421052633</v>
      </c>
      <c r="Z17" s="62"/>
      <c r="AA17" s="63"/>
      <c r="AB17" s="3" t="s">
        <v>0</v>
      </c>
    </row>
    <row r="18" spans="1:28" ht="20.25" customHeight="1" x14ac:dyDescent="0.2">
      <c r="A18" s="4"/>
      <c r="B18" s="5"/>
      <c r="C18" s="25"/>
      <c r="D18" s="25"/>
      <c r="E18" s="26"/>
      <c r="F18" s="26"/>
      <c r="G18" s="26"/>
      <c r="H18" s="26"/>
      <c r="I18" s="26"/>
      <c r="J18" s="26"/>
      <c r="K18" s="26"/>
      <c r="L18" s="26"/>
      <c r="M18" s="26"/>
      <c r="N18" s="27" t="s">
        <v>12</v>
      </c>
      <c r="O18" s="24">
        <v>20000000</v>
      </c>
      <c r="P18" s="29" t="s">
        <v>6</v>
      </c>
      <c r="Q18" s="29" t="s">
        <v>3</v>
      </c>
      <c r="R18" s="30" t="s">
        <v>5</v>
      </c>
      <c r="S18" s="55"/>
      <c r="T18" s="56"/>
      <c r="U18" s="57"/>
      <c r="V18" s="60">
        <v>37876.1</v>
      </c>
      <c r="W18" s="60">
        <v>37876.1</v>
      </c>
      <c r="X18" s="60">
        <v>0</v>
      </c>
      <c r="Y18" s="60">
        <v>100</v>
      </c>
      <c r="Z18" s="18"/>
      <c r="AA18" s="18"/>
      <c r="AB18" s="3"/>
    </row>
    <row r="19" spans="1:28" ht="27.75" customHeight="1" x14ac:dyDescent="0.2">
      <c r="A19" s="4"/>
      <c r="B19" s="5"/>
      <c r="C19" s="25"/>
      <c r="D19" s="25"/>
      <c r="E19" s="26"/>
      <c r="F19" s="26"/>
      <c r="G19" s="26"/>
      <c r="H19" s="26"/>
      <c r="I19" s="26"/>
      <c r="J19" s="26"/>
      <c r="K19" s="26"/>
      <c r="L19" s="26"/>
      <c r="M19" s="26"/>
      <c r="N19" s="28" t="s">
        <v>11</v>
      </c>
      <c r="O19" s="24">
        <v>20200000</v>
      </c>
      <c r="P19" s="29" t="s">
        <v>6</v>
      </c>
      <c r="Q19" s="29" t="s">
        <v>3</v>
      </c>
      <c r="R19" s="30" t="s">
        <v>5</v>
      </c>
      <c r="S19" s="55"/>
      <c r="T19" s="56"/>
      <c r="U19" s="57"/>
      <c r="V19" s="60">
        <v>37876.1</v>
      </c>
      <c r="W19" s="60">
        <v>37876.1</v>
      </c>
      <c r="X19" s="60">
        <v>0</v>
      </c>
      <c r="Y19" s="60">
        <v>100</v>
      </c>
      <c r="Z19" s="18"/>
      <c r="AA19" s="18"/>
      <c r="AB19" s="3"/>
    </row>
    <row r="20" spans="1:28" ht="60.75" customHeight="1" x14ac:dyDescent="0.2">
      <c r="A20" s="4"/>
      <c r="B20" s="40" t="s">
        <v>8</v>
      </c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42"/>
      <c r="N20" s="59" t="s">
        <v>10</v>
      </c>
      <c r="O20" s="23" t="s">
        <v>9</v>
      </c>
      <c r="P20" s="23" t="s">
        <v>4</v>
      </c>
      <c r="Q20" s="23" t="s">
        <v>3</v>
      </c>
      <c r="R20" s="23" t="s">
        <v>2</v>
      </c>
      <c r="S20" s="21"/>
      <c r="T20" s="22" t="s">
        <v>8</v>
      </c>
      <c r="U20" s="23"/>
      <c r="V20" s="60">
        <v>37876.1</v>
      </c>
      <c r="W20" s="60">
        <v>37876.1</v>
      </c>
      <c r="X20" s="60">
        <v>0</v>
      </c>
      <c r="Y20" s="60">
        <v>100</v>
      </c>
      <c r="Z20" s="43"/>
      <c r="AA20" s="43"/>
      <c r="AB20" s="3" t="s">
        <v>0</v>
      </c>
    </row>
    <row r="21" spans="1:28" ht="21.75" customHeight="1" x14ac:dyDescent="0.2">
      <c r="A21" s="76"/>
      <c r="B21" s="77"/>
      <c r="C21" s="78"/>
      <c r="D21" s="78"/>
      <c r="E21" s="20"/>
      <c r="F21" s="79" t="s">
        <v>69</v>
      </c>
      <c r="G21" s="79"/>
      <c r="H21" s="79"/>
      <c r="I21" s="80"/>
      <c r="J21" s="81" t="s">
        <v>70</v>
      </c>
      <c r="K21" s="82"/>
      <c r="L21" s="82"/>
      <c r="M21" s="82"/>
      <c r="N21" s="82"/>
      <c r="O21" s="83"/>
      <c r="P21" s="84"/>
      <c r="Q21" s="85"/>
      <c r="R21" s="86"/>
      <c r="S21" s="86"/>
      <c r="T21" s="87"/>
      <c r="U21" s="88">
        <v>46882.080000000002</v>
      </c>
      <c r="V21" s="88">
        <f>V19+V7</f>
        <v>42868.95</v>
      </c>
      <c r="W21" s="88">
        <f>W19+W7</f>
        <v>43154.82</v>
      </c>
      <c r="X21" s="89">
        <f>V21-W21</f>
        <v>-285.87000000000262</v>
      </c>
      <c r="Y21" s="103">
        <f>W21*100/V21</f>
        <v>100.66684628384881</v>
      </c>
      <c r="Z21" s="90" t="s">
        <v>0</v>
      </c>
    </row>
    <row r="22" spans="1:28" x14ac:dyDescent="0.2">
      <c r="O22" s="19" t="s">
        <v>66</v>
      </c>
    </row>
    <row r="24" spans="1:28" ht="22.5" customHeight="1" x14ac:dyDescent="0.2">
      <c r="J24" s="61" t="s">
        <v>67</v>
      </c>
      <c r="K24" s="61"/>
      <c r="L24" s="61"/>
      <c r="M24" s="61"/>
      <c r="N24" s="61"/>
      <c r="O24" s="61"/>
      <c r="P24" s="61"/>
      <c r="Q24" s="61"/>
      <c r="R24" s="61"/>
      <c r="S24" s="61"/>
      <c r="T24" s="61"/>
      <c r="U24" s="61"/>
      <c r="V24" s="61"/>
      <c r="W24" s="61"/>
      <c r="X24" s="61"/>
    </row>
  </sheetData>
  <mergeCells count="37">
    <mergeCell ref="J24:X24"/>
    <mergeCell ref="F16:M16"/>
    <mergeCell ref="J1:X1"/>
    <mergeCell ref="W5:W6"/>
    <mergeCell ref="O5:O6"/>
    <mergeCell ref="P5:P6"/>
    <mergeCell ref="Q5:Q6"/>
    <mergeCell ref="R5:R6"/>
    <mergeCell ref="F21:I21"/>
    <mergeCell ref="J21:O21"/>
    <mergeCell ref="R21:T21"/>
    <mergeCell ref="Z17:AA17"/>
    <mergeCell ref="B13:M13"/>
    <mergeCell ref="Z13:AA13"/>
    <mergeCell ref="B20:M20"/>
    <mergeCell ref="Z20:AA20"/>
    <mergeCell ref="Z16:AA16"/>
    <mergeCell ref="F17:M17"/>
    <mergeCell ref="F10:M10"/>
    <mergeCell ref="Z10:AA10"/>
    <mergeCell ref="D8:M8"/>
    <mergeCell ref="Z8:AA8"/>
    <mergeCell ref="D14:M14"/>
    <mergeCell ref="Z14:AA14"/>
    <mergeCell ref="E9:M9"/>
    <mergeCell ref="Z9:AA9"/>
    <mergeCell ref="E15:M15"/>
    <mergeCell ref="Z15:AA15"/>
    <mergeCell ref="F11:M11"/>
    <mergeCell ref="Z11:AA11"/>
    <mergeCell ref="F12:M12"/>
    <mergeCell ref="Z12:AA12"/>
    <mergeCell ref="V5:V6"/>
    <mergeCell ref="X5:X6"/>
    <mergeCell ref="Y5:Y6"/>
    <mergeCell ref="C7:M7"/>
    <mergeCell ref="Z7:AA7"/>
  </mergeCells>
  <pageMargins left="0.39370078740157499" right="0.196850393700787" top="0.39370078740157499" bottom="0.196850393700787" header="0.196850393700787" footer="0.196850393700787"/>
  <pageSetup paperSize="9" scale="71" fitToHeight="0" orientation="landscape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Исполнение доходов</vt:lpstr>
      <vt:lpstr>'Исполнение доходов'!Заголовки_для_печати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Смыкова ГМ</dc:creator>
  <cp:lastModifiedBy>Смыкова ГМ</cp:lastModifiedBy>
  <dcterms:created xsi:type="dcterms:W3CDTF">2023-03-09T09:13:43Z</dcterms:created>
  <dcterms:modified xsi:type="dcterms:W3CDTF">2023-03-20T08:55:00Z</dcterms:modified>
</cp:coreProperties>
</file>